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3" documentId="8_{435FFE6D-FAE4-4EC5-BD4D-C5C783A27269}" xr6:coauthVersionLast="47" xr6:coauthVersionMax="47" xr10:uidLastSave="{5124DF61-1FCE-4AD3-8C0C-C0C3309E7D9E}"/>
  <bookViews>
    <workbookView xWindow="-28920" yWindow="-120" windowWidth="29040" windowHeight="15720" xr2:uid="{F50EBDA9-D3C2-4A16-A62E-8F1E62F34F40}"/>
  </bookViews>
  <sheets>
    <sheet name="Tucker Flem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A5" i="5"/>
  <c r="B5" i="5"/>
  <c r="C5" i="5"/>
  <c r="A4" i="5"/>
  <c r="B4" i="5"/>
  <c r="P10" i="3" s="1" a="1"/>
  <c r="P10" i="3" s="1"/>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11" i="3" l="1" a="1"/>
  <c r="P11" i="3" s="1"/>
  <c r="N10" i="3" a="1"/>
  <c r="N10" i="3" s="1"/>
  <c r="P9" i="3" a="1"/>
  <c r="P9" i="3" s="1"/>
  <c r="R9" i="3" a="1"/>
  <c r="R9" i="3" s="1"/>
  <c r="R8" i="3" a="1"/>
  <c r="R8" i="3" s="1"/>
  <c r="R11" i="3" a="1"/>
  <c r="R11" i="3" s="1"/>
  <c r="P6" i="3" a="1"/>
  <c r="P6" i="3" s="1"/>
  <c r="R12" i="3" a="1"/>
  <c r="R12" i="3" s="1"/>
  <c r="P5" i="3" a="1"/>
  <c r="P5" i="3" s="1"/>
  <c r="R6" i="3" a="1"/>
  <c r="R6" i="3" s="1"/>
  <c r="N13" i="3" a="1"/>
  <c r="N13" i="3" s="1"/>
  <c r="N5" i="3" a="1"/>
  <c r="N5" i="3" s="1"/>
  <c r="P12" i="3" a="1"/>
  <c r="P12" i="3" s="1"/>
  <c r="N7" i="3" a="1"/>
  <c r="N7" i="3" s="1"/>
  <c r="P13" i="3" a="1"/>
  <c r="P13" i="3" s="1"/>
  <c r="R5" i="3" a="1"/>
  <c r="R5" i="3" s="1"/>
  <c r="P7" i="3" a="1"/>
  <c r="P7" i="3" s="1"/>
  <c r="R13" i="3" a="1"/>
  <c r="R13" i="3" s="1"/>
  <c r="N11" i="3" a="1"/>
  <c r="N11" i="3" s="1"/>
  <c r="N6" i="3" a="1"/>
  <c r="N6" i="3" s="1"/>
  <c r="R7" i="3" a="1"/>
  <c r="R7" i="3" s="1"/>
  <c r="N14" i="3" a="1"/>
  <c r="N14" i="3" s="1"/>
  <c r="N8" i="3" a="1"/>
  <c r="N8" i="3" s="1"/>
  <c r="P14" i="3" a="1"/>
  <c r="P14" i="3" s="1"/>
  <c r="N12" i="3" a="1"/>
  <c r="N12" i="3" s="1"/>
  <c r="P8" i="3" a="1"/>
  <c r="P8" i="3" s="1"/>
  <c r="R14" i="3" a="1"/>
  <c r="R14" i="3" s="1"/>
  <c r="N9" i="3" a="1"/>
  <c r="N9" i="3" s="1"/>
  <c r="R10" i="3" a="1"/>
  <c r="R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<sst xmlns="http://schemas.openxmlformats.org/spreadsheetml/2006/main" count="344" uniqueCount="192">
  <si>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</si>
  <si>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</si>
  <si>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</si>
  <si>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</si>
  <si>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</si>
  <si>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</si>
  <si>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</si>
  <si>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</si>
  <si>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</si>
  <si>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</si>
  <si>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</si>
  <si>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</si>
  <si>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</si>
  <si>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</si>
  <si>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</si>
  <si>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</si>
  <si>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</si>
  <si>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</si>
  <si>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</si>
  <si>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</si>
  <si>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</si>
  <si>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</si>
  <si>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</si>
  <si>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</si>
  <si>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</si>
  <si>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</si>
  <si>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</si>
  <si>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</si>
  <si>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</si>
  <si>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</si>
  <si>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</si>
  <si>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</si>
  <si>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</si>
  <si>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</si>
  <si>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</si>
  <si>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</si>
  <si>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</si>
  <si>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</si>
  <si>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</si>
  <si>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</si>
  <si>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</si>
  <si>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</si>
  <si>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</si>
  <si>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</si>
  <si>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</si>
  <si>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</si>
  <si>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</si>
  <si>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</si>
  <si>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</si>
  <si>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</si>
  <si>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</si>
  <si>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</si>
  <si>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</si>
  <si>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</si>
  <si>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</si>
  <si>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</si>
  <si>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</si>
  <si>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</si>
  <si>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</si>
  <si>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</si>
  <si>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</si>
  <si>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</si>
  <si>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</si>
  <si>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</si>
  <si>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</si>
  <si>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</si>
  <si>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</si>
  <si>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</si>
  <si>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</si>
  <si>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</si>
  <si>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</si>
  <si>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</si>
  <si>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</si>
  <si>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</si>
  <si>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</si>
  <si>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</si>
  <si>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</si>
  <si>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</si>
  <si>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</si>
  <si>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</si>
  <si>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</si>
  <si>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</si>
  <si>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</si>
  <si>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</si>
  <si>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</si>
  <si>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</si>
  <si>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</si>
  <si>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</si>
  <si>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</si>
  <si>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</si>
  <si>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</si>
  <si>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</si>
  <si>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</si>
  <si>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</si>
  <si>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</si>
  <si>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</si>
  <si>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</si>
  <si>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</si>
  <si>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</si>
  <si>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</si>
  <si>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</si>
  <si>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</si>
  <si>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</si>
  <si>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</si>
  <si>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</si>
  <si>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</si>
  <si>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</si>
  <si>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</si>
  <si>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</si>
  <si>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</si>
  <si>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</si>
  <si>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</si>
  <si>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</si>
  <si>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</si>
  <si>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</si>
  <si>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</si>
  <si>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</si>
  <si>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</si>
  <si>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</si>
  <si>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</si>
  <si>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</si>
  <si>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</si>
  <si>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</si>
  <si>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</si>
  <si>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</si>
  <si>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</si>
  <si>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</si>
  <si>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</si>
  <si>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</si>
  <si>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</si>
  <si>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</si>
  <si>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</si>
  <si>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</si>
  <si>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</si>
  <si>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</si>
  <si>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</si>
  <si>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</si>
  <si>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</si>
  <si>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</si>
  <si>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</si>
  <si>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</si>
  <si>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</si>
  <si>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</si>
  <si>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</si>
  <si>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</si>
  <si>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</si>
  <si>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</si>
  <si>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</si>
  <si>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</si>
  <si>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</si>
  <si>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</si>
  <si>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</si>
  <si>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</si>
  <si>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</si>
  <si>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</si>
  <si>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</si>
  <si>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</si>
  <si>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</si>
  <si>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</si>
  <si>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</si>
  <si>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</si>
  <si>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</si>
  <si>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</si>
  <si>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</si>
  <si>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</si>
  <si>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</si>
  <si>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</si>
  <si>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</si>
  <si>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</si>
  <si>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</si>
  <si>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</si>
  <si>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</si>
  <si>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</si>
  <si>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</si>
  <si>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</si>
  <si>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</si>
  <si>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</si>
  <si>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</si>
  <si>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Tucker Fleming</t>
  </si>
  <si>
    <t>AotP</t>
  </si>
  <si>
    <t>Blake Strickler, CSA</t>
  </si>
  <si>
    <t>Tucker Fleming, USA</t>
  </si>
  <si>
    <t>WDS Civil War Battles</t>
  </si>
  <si>
    <t>001 – Getting Started [10 Turns]</t>
  </si>
  <si>
    <t>.</t>
  </si>
  <si>
    <t>Kent Scarbrough, CSA</t>
  </si>
  <si>
    <t>WDS Vicksburg</t>
  </si>
  <si>
    <t>01h_a: 27th Chickasaw Bayou [16 Turns]</t>
  </si>
  <si>
    <t>Steve Naidamast, CSA</t>
  </si>
  <si>
    <t>WDS Antietam</t>
  </si>
  <si>
    <t>053: CM_Cedar Mountain (Historical) [21 Turns]  </t>
  </si>
  <si>
    <t>011: 1BR_Matthews Hill [12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</si>
</sst>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8" t="s">
        <v>92</v>
      </c>
      <c r="N4" s="69"/>
      <c r="O4" s="69"/>
      <c r="P4" s="69"/>
      <c r="Q4" s="69"/>
      <c r="R4" s="70"/>
      <c r="S4" s="2"/>
      <c r="T4" s="75" t="s">
        <v>114</v>
      </c>
      <c r="U4" s="76"/>
      <c r="V4" s="2"/>
      <c r="W4" s="75" t="s">
        <v>115</v>
      </c>
      <c r="X4" s="76"/>
      <c r="Y4" s="2"/>
      <c r="Z4" s="79" t="s">
        <v>116</v>
      </c>
      <c r="AA4" s="80"/>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88</v>
      </c>
      <c r="B6" s="23" t="s">
        <v>90</v>
      </c>
      <c r="C6" s="2"/>
      <c r="D6" s="23">
        <f>D10+D14+D18+D22</f>
        <v>0</v>
      </c>
      <c r="E6" s="23">
        <f t="shared" ref="E6:H6" si="0">E10+E14+E18+E22</f>
        <v>3</v>
      </c>
      <c r="F6" s="23">
        <f t="shared" si="0"/>
        <v>0</v>
      </c>
      <c r="G6" s="23">
        <f t="shared" si="0"/>
        <v>0</v>
      </c>
      <c r="H6" s="23">
        <f t="shared" si="0"/>
        <v>0</v>
      </c>
      <c r="I6" s="56">
        <f>SUM(D6:H6)</f>
        <v>3</v>
      </c>
      <c r="J6" s="60">
        <f>(2*(D6+E6)+F6)/(2*I6)</f>
        <v>1</v>
      </c>
      <c r="K6" s="60">
        <f>(2*(G6+H6)+F6)/(2*I6)</f>
        <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118</v>
      </c>
      <c r="U6" s="65"/>
      <c r="V6" s="26">
        <f>COUNTIFS('DOR Games'!G2:G4993,"WDS Antietam")</f>
        <v>2</v>
      </c>
      <c r="W6" s="64" t="s">
        <v>118</v>
      </c>
      <c r="X6" s="65"/>
      <c r="Y6" s="26">
        <f>COUNTIFS('DOR Games'!G2:G4994,"TS Antietam")</f>
        <v>0</v>
      </c>
      <c r="Z6" s="64" t="s">
        <v>119</v>
      </c>
      <c r="AA6" s="65"/>
      <c r="AB6" s="26">
        <f>COUNTIFS('DOR Games'!$G:$G,"AGEOD-AACW")</f>
        <v>0</v>
      </c>
    </row>
    <row r="7" spans="1:28" x14ac:dyDescent="0.25">
      <c r="A7" s="31" t="s">
        <v>89</v>
      </c>
      <c r="B7" s="23" t="s">
        <v>179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120</v>
      </c>
      <c r="U7" s="65"/>
      <c r="V7" s="26">
        <f>COUNTIFS('DOR Games'!G2:G4994,"WDS Atlanta")</f>
        <v>0</v>
      </c>
      <c r="W7" s="64" t="s">
        <v>121</v>
      </c>
      <c r="X7" s="65"/>
      <c r="Y7" s="26">
        <f>COUNTIFS('DOR Games'!G2:G4994,"TS Bull Run")</f>
        <v>0</v>
      </c>
      <c r="Z7" s="64" t="s">
        <v>176</v>
      </c>
      <c r="AA7" s="65"/>
      <c r="AB7" s="26">
        <f>COUNTIFS('DOR Games'!$G:$G,"AGEOD - CIVIL WAR II")</f>
        <v>0</v>
      </c>
    </row>
    <row r="8" spans="1:28" ht="15" customHeight="1" x14ac:dyDescent="0.25">
      <c r="A8" s="31" t="s">
        <v>150</v>
      </c>
      <c r="B8" s="32" t="s">
        <v>177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123</v>
      </c>
      <c r="U8" s="65"/>
      <c r="V8" s="26">
        <f>COUNTIFS('DOR Games'!G2:G4995,"WDS Chancellorsville")</f>
        <v>0</v>
      </c>
      <c r="W8" s="64" t="s">
        <v>124</v>
      </c>
      <c r="X8" s="65"/>
      <c r="Y8" s="26">
        <f>COUNTIFS('DOR Games'!G2:G4995,"TS Chickamauga")</f>
        <v>0</v>
      </c>
      <c r="Z8" s="64" t="s">
        <v>122</v>
      </c>
      <c r="AA8" s="65"/>
      <c r="AB8" s="26">
        <f>COUNTIFS('DOR Games'!$G:$G,"MATRIX- Forge of Freedom")</f>
        <v>0</v>
      </c>
    </row>
    <row r="9" spans="1:28" ht="15" customHeight="1" x14ac:dyDescent="0.25">
      <c r="A9" s="46" t="s">
        <v>151</v>
      </c>
      <c r="B9" s="47">
        <f>SUM(B10:B11)</f>
        <v>45.739999999999995</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2</v>
      </c>
      <c r="S9" s="2"/>
      <c r="T9" s="64" t="s">
        <v>124</v>
      </c>
      <c r="U9" s="65"/>
      <c r="V9" s="26">
        <f>COUNTIFS('DOR Games'!G2:G4996,"WDS Chickamauga")</f>
        <v>0</v>
      </c>
      <c r="W9" s="64" t="s">
        <v>128</v>
      </c>
      <c r="X9" s="65"/>
      <c r="Y9" s="26">
        <f>COUNTIFS('DOR Games'!G2:G4996,"TS Gettysburg")</f>
        <v>0</v>
      </c>
      <c r="Z9" s="64" t="s">
        <v>125</v>
      </c>
      <c r="AA9" s="65"/>
      <c r="AB9" s="26">
        <f>COUNTIFS('DOR Games'!$G:$G,"War Between The States (WBTS)")</f>
        <v>0</v>
      </c>
    </row>
    <row r="10" spans="1:28" x14ac:dyDescent="0.25">
      <c r="A10" s="56" t="s">
        <v>93</v>
      </c>
      <c r="B10" s="57">
        <f>'OBD File'!D3</f>
        <v>45.739999999999995</v>
      </c>
      <c r="C10" s="2"/>
      <c r="D10" s="23">
        <f>'DOR Games'!BH4</f>
        <v>0</v>
      </c>
      <c r="E10" s="23">
        <f>'DOR Games'!BI4</f>
        <v>3</v>
      </c>
      <c r="F10" s="23">
        <f>'DOR Games'!BJ4</f>
        <v>0</v>
      </c>
      <c r="G10" s="23">
        <f>'DOR Games'!BK4</f>
        <v>0</v>
      </c>
      <c r="H10" s="23">
        <f>'DOR Games'!BL4</f>
        <v>0</v>
      </c>
      <c r="I10" s="56">
        <f>SUM(D10:H10)</f>
        <v>3</v>
      </c>
      <c r="J10" s="60">
        <f>(2*(D10+E10)+F10)/(2*I10)</f>
        <v>1</v>
      </c>
      <c r="K10" s="60">
        <f>(2*(G10+H10)+F10)/(2*I10)</f>
        <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64" t="s">
        <v>129</v>
      </c>
      <c r="U10" s="65"/>
      <c r="V10" s="26">
        <f>COUNTIFS('DOR Games'!G2:G4997,"WDS Corinth")</f>
        <v>0</v>
      </c>
      <c r="W10" s="64" t="s">
        <v>130</v>
      </c>
      <c r="X10" s="65"/>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131</v>
      </c>
      <c r="U11" s="65"/>
      <c r="V11" s="26">
        <f>COUNTIFS('DOR Games'!G2:G4998,"WDS Civil War Battles")</f>
        <v>1</v>
      </c>
      <c r="W11" s="2"/>
      <c r="X11" s="2"/>
      <c r="Y11" s="2"/>
      <c r="Z11" s="2"/>
      <c r="AA11" s="2"/>
      <c r="AB11" s="2"/>
    </row>
    <row r="12" spans="1:28" x14ac:dyDescent="0.25">
      <c r="A12" s="68" t="s">
        <v>96</v>
      </c>
      <c r="B12" s="70"/>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132</v>
      </c>
      <c r="U12" s="6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133</v>
      </c>
      <c r="U13" s="6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128</v>
      </c>
      <c r="U14" s="65"/>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6" t="s">
        <v>110</v>
      </c>
      <c r="Q15" s="67"/>
      <c r="R15" s="23">
        <f>SUM(N5:N14,P5:P14,R5:R14)</f>
        <v>4</v>
      </c>
      <c r="S15" s="2"/>
      <c r="T15" s="64" t="s">
        <v>135</v>
      </c>
      <c r="U15" s="6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4" t="s">
        <v>137</v>
      </c>
      <c r="U16" s="6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8" t="s">
        <v>113</v>
      </c>
      <c r="N17" s="69"/>
      <c r="O17" s="69"/>
      <c r="P17" s="69"/>
      <c r="Q17" s="69"/>
      <c r="R17" s="70"/>
      <c r="S17" s="2"/>
      <c r="T17" s="64" t="s">
        <v>140</v>
      </c>
      <c r="U17" s="6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142</v>
      </c>
      <c r="U18" s="6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145</v>
      </c>
      <c r="U19" s="6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130</v>
      </c>
      <c r="U20" s="6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148</v>
      </c>
      <c r="U21" s="65"/>
      <c r="V21" s="26">
        <f>COUNTIFS('DOR Games'!G2:G5007,"WDS Vicksburg")</f>
        <v>1</v>
      </c>
      <c r="W21" s="2"/>
      <c r="X21" s="2"/>
      <c r="Y21" s="2"/>
      <c r="Z21" s="66" t="s">
        <v>110</v>
      </c>
      <c r="AA21" s="67"/>
      <c r="AB21" s="30">
        <f>SUM(V6:V21,Y6:Y10,AB6:AB9)</f>
        <v>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21</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33</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166</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144</v>
      </c>
      <c r="E29" s="73"/>
      <c r="F29" s="73"/>
      <c r="G29" s="73"/>
      <c r="H29" s="74"/>
      <c r="I29" s="44">
        <f>SUM('DOR Games'!J:J)</f>
        <v>54</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28">
        <f>'DOR Games'!BD37</f>
        <v>49</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8" t="s">
        <v>170</v>
      </c>
      <c r="E31" s="69"/>
      <c r="F31" s="69"/>
      <c r="G31" s="69"/>
      <c r="H31" s="70"/>
      <c r="I31" s="28">
        <f>'DOR Games'!BD38</f>
        <v>0</v>
      </c>
      <c r="J31" s="2"/>
      <c r="K31" s="2"/>
      <c r="L31" s="2"/>
      <c r="M31" s="2"/>
      <c r="N31" s="2"/>
      <c r="O31" s="59" t="s">
        <v>138</v>
      </c>
      <c r="P31" s="27">
        <f>COUNTIFS('DOR Games'!$J$2:$J$5000,"&gt;=10",'DOR Games'!$J$2:$J$5000,"&lt;=49")</f>
        <v>3</v>
      </c>
      <c r="Q31" s="2"/>
      <c r="R31" s="2"/>
      <c r="S31" s="2"/>
      <c r="T31" s="2"/>
      <c r="U31" s="2"/>
      <c r="V31" s="2"/>
      <c r="W31" s="2"/>
      <c r="X31" s="2"/>
      <c r="Y31" s="2"/>
      <c r="Z31" s="2"/>
      <c r="AA31" s="2"/>
      <c r="AB31" s="2"/>
    </row>
    <row r="32" spans="1:28" x14ac:dyDescent="0.25">
      <c r="A32" s="2"/>
      <c r="B32" s="2"/>
      <c r="C32" s="2"/>
      <c r="D32" s="68" t="s">
        <v>171</v>
      </c>
      <c r="E32" s="69"/>
      <c r="F32" s="69"/>
      <c r="G32" s="69"/>
      <c r="H32" s="70"/>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172</v>
      </c>
      <c r="E33" s="69"/>
      <c r="F33" s="69"/>
      <c r="G33" s="69"/>
      <c r="H33" s="70"/>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28">
        <f>'DOR Games'!BD41</f>
        <v>5</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29">
        <f>I29/J27</f>
        <v>13.5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28">
        <f>'DOR Games'!BB4</f>
        <v>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6" sqref="E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8" t="s">
        <v>91</v>
      </c>
      <c r="L1" s="69"/>
      <c r="M1" s="69"/>
      <c r="N1" s="70"/>
    </row>
    <row r="2" spans="1:14" x14ac:dyDescent="0.25">
      <c r="A2" s="10" t="s">
        <v>160</v>
      </c>
      <c r="B2" s="10" t="s">
        <v>159</v>
      </c>
      <c r="C2" s="10" t="s">
        <v>161</v>
      </c>
      <c r="D2" s="11" t="s">
        <v>80</v>
      </c>
      <c r="F2" s="34" t="s">
        <v>159</v>
      </c>
      <c r="G2" s="34" t="s">
        <v>162</v>
      </c>
      <c r="H2" s="34" t="s">
        <v>161</v>
      </c>
      <c r="I2" s="11" t="s">
        <v>80</v>
      </c>
      <c r="K2" s="93" t="s">
        <v>93</v>
      </c>
      <c r="L2" s="94"/>
      <c r="M2" s="93" t="s">
        <v>94</v>
      </c>
      <c r="N2" s="94"/>
    </row>
    <row r="3" spans="1:14" x14ac:dyDescent="0.25">
      <c r="A3" s="62">
        <f>'DOR Games'!A2</f>
        <v>23472</v>
      </c>
      <c r="B3" s="16">
        <f>'DOR Games'!B2</f>
        <v>45870</v>
      </c>
      <c r="C3" s="35">
        <f>'DOR Games'!AH2</f>
        <v>30</v>
      </c>
      <c r="D3" s="36">
        <f>SUM($C$3:$C$5000)</f>
        <v>45.739999999999995</v>
      </c>
      <c r="F3" s="16"/>
      <c r="G3" s="21"/>
      <c r="H3" s="21"/>
      <c r="I3" s="36">
        <f>SUM(H3:H5000)</f>
        <v>0</v>
      </c>
      <c r="K3" s="95">
        <f>D3</f>
        <v>45.739999999999995</v>
      </c>
      <c r="L3" s="96"/>
      <c r="M3" s="95">
        <f>I3</f>
        <v>0</v>
      </c>
      <c r="N3" s="96"/>
    </row>
    <row r="4" spans="1:14" x14ac:dyDescent="0.25">
      <c r="A4" s="62">
        <f>'DOR Games'!A3</f>
        <v>23493</v>
      </c>
      <c r="B4" s="16">
        <f>'DOR Games'!B3</f>
        <v>45870</v>
      </c>
      <c r="C4" s="35">
        <f>'DOR Games'!AH3</f>
        <v>5.16</v>
      </c>
      <c r="F4" s="16"/>
      <c r="G4" s="21"/>
      <c r="H4" s="21"/>
      <c r="L4" s="84" t="s">
        <v>97</v>
      </c>
      <c r="M4" s="85"/>
    </row>
    <row r="5" spans="1:14" x14ac:dyDescent="0.25">
      <c r="A5" s="62">
        <f>'DOR Games'!A4</f>
        <v>23669</v>
      </c>
      <c r="B5" s="16">
        <f>'DOR Games'!B4</f>
        <v>46054</v>
      </c>
      <c r="C5" s="35">
        <f>'DOR Games'!AH4</f>
        <v>6.46</v>
      </c>
      <c r="F5" s="16"/>
      <c r="G5" s="21"/>
      <c r="H5" s="21"/>
      <c r="L5" s="86">
        <f>SUM(K3+M3)</f>
        <v>45.739999999999995</v>
      </c>
      <c r="M5" s="87"/>
    </row>
    <row r="6" spans="1:14" x14ac:dyDescent="0.25">
      <c r="A6" s="62">
        <f>'DOR Games'!A5</f>
        <v>23685</v>
      </c>
      <c r="B6" s="16">
        <f>'DOR Games'!B5</f>
        <v>46082</v>
      </c>
      <c r="C6" s="35">
        <f>'DOR Games'!AH5</f>
        <v>4.12</v>
      </c>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1" sqref="D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'Tucker Fleming'!A1</f>
        <v>Tucker Fleming</v>
      </c>
      <c r="BH1" s="14" t="s">
        <v>11</v>
      </c>
      <c r="BI1" s="14" t="s">
        <v>12</v>
      </c>
      <c r="BJ1" s="14" t="s">
        <v>5</v>
      </c>
      <c r="BK1" s="14" t="s">
        <v>14</v>
      </c>
      <c r="BL1" s="14" t="s">
        <v>15</v>
      </c>
    </row>
    <row r="2" spans="1:75" x14ac:dyDescent="0.25">
      <c r="A2" s="63">
        <v>23472</v>
      </c>
      <c r="B2" s="16">
        <v>45870</v>
      </c>
      <c r="C2" t="s">
        <v>63</v>
      </c>
      <c r="D2" t="s">
        <v>180</v>
      </c>
      <c r="E2" t="s">
        <v>64</v>
      </c>
      <c r="F2" t="s">
        <v>181</v>
      </c>
      <c r="G2" t="s">
        <v>182</v>
      </c>
      <c r="H2" s="48" t="s">
        <v>183</v>
      </c>
      <c r="I2" t="s">
        <v>65</v>
      </c>
      <c r="J2" s="14">
        <v>5</v>
      </c>
      <c r="K2" s="14" t="s">
        <v>184</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3</v>
      </c>
      <c r="BJ2" s="14">
        <f>COUNTIFS($F$2:$F$4276,"*"&amp;$BB$1&amp;"*",$K$2:$K$4276,".",$I$2:$I$4276,"Battle")</f>
        <v>0</v>
      </c>
      <c r="BK2" s="14">
        <f>COUNTIFS($F$2:$F$4276,"*"&amp;$BB$1&amp;"*",$K$2:$K$4276,"CSA",$L$2:$L$4276,"Minor Victory",$I$2:$I$4276,"Battle")</f>
        <v>0</v>
      </c>
      <c r="BL2" s="14">
        <f>COUNTIFS($F$2:$F$4276,"*"&amp;$BB$1&amp;"*",$K$2:$K$4276,"CSA",$L$2:$L$4276,"Major Victory",$I$2:$I$4276,"Battle")</f>
        <v>0</v>
      </c>
      <c r="BN2">
        <f>SUM(BH4:BL4)</f>
        <v>3</v>
      </c>
      <c r="BO2" t="s">
        <v>67</v>
      </c>
    </row>
    <row r="3" spans="1:75" x14ac:dyDescent="0.25">
      <c r="A3" s="63">
        <v>23493</v>
      </c>
      <c r="B3" s="16">
        <v>45870</v>
      </c>
      <c r="C3" t="s">
        <v>63</v>
      </c>
      <c r="D3" t="s">
        <v>185</v>
      </c>
      <c r="E3" t="s">
        <v>64</v>
      </c>
      <c r="F3" t="s">
        <v>181</v>
      </c>
      <c r="G3" t="s">
        <v>186</v>
      </c>
      <c r="H3" s="48" t="s">
        <v>187</v>
      </c>
      <c r="I3" t="s">
        <v>69</v>
      </c>
      <c r="J3" s="14">
        <v>16</v>
      </c>
      <c r="K3" s="14" t="s">
        <v>64</v>
      </c>
      <c r="L3" t="s">
        <v>4</v>
      </c>
      <c r="M3" s="14">
        <v>3.84</v>
      </c>
      <c r="N3" s="14">
        <v>5.16</v>
      </c>
      <c r="AH3" s="17">
        <f t="shared" ref="AH3:AH66" si="18">SUM(AI3:AZ3)</f>
        <v>5.16</v>
      </c>
      <c r="AI3" s="18">
        <f t="shared" si="0"/>
        <v>0</v>
      </c>
      <c r="AJ3" s="18">
        <f t="shared" si="1"/>
        <v>5.16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49</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69</v>
      </c>
    </row>
    <row r="4" spans="1:75" x14ac:dyDescent="0.25">
      <c r="A4" s="63">
        <v>23669</v>
      </c>
      <c r="B4" s="16">
        <v>46054</v>
      </c>
      <c r="C4" t="s">
        <v>63</v>
      </c>
      <c r="D4" t="s">
        <v>188</v>
      </c>
      <c r="E4" t="s">
        <v>64</v>
      </c>
      <c r="F4" t="s">
        <v>181</v>
      </c>
      <c r="G4" t="s">
        <v>189</v>
      </c>
      <c r="H4" s="48" t="s">
        <v>190</v>
      </c>
      <c r="I4" t="s">
        <v>69</v>
      </c>
      <c r="J4" s="14">
        <v>21</v>
      </c>
      <c r="K4" s="14" t="s">
        <v>64</v>
      </c>
      <c r="L4" t="s">
        <v>4</v>
      </c>
      <c r="M4" s="14">
        <v>5.04</v>
      </c>
      <c r="N4" s="14">
        <v>6.46</v>
      </c>
      <c r="AH4" s="17">
        <f t="shared" si="18"/>
        <v>6.46</v>
      </c>
      <c r="AI4" s="18">
        <f t="shared" si="0"/>
        <v>0</v>
      </c>
      <c r="AJ4" s="18">
        <f t="shared" si="1"/>
        <v>6.46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49</v>
      </c>
      <c r="BH4" s="14">
        <f>SUM(BH2:BH3)</f>
        <v>0</v>
      </c>
      <c r="BI4" s="14">
        <f>SUM(BI2:BI3)</f>
        <v>3</v>
      </c>
      <c r="BJ4" s="14">
        <f>SUM(BJ2:BJ3)</f>
        <v>0</v>
      </c>
      <c r="BK4" s="14">
        <f>SUM(BK2:BK3)</f>
        <v>0</v>
      </c>
      <c r="BL4" s="14">
        <f>SUM(BL2:BL3)</f>
        <v>0</v>
      </c>
    </row>
    <row r="5" spans="1:75" x14ac:dyDescent="0.25">
      <c r="A5" s="63">
        <v>23685</v>
      </c>
      <c r="B5" s="16">
        <v>46082</v>
      </c>
      <c r="C5" t="s">
        <v>63</v>
      </c>
      <c r="D5" t="s">
        <v>188</v>
      </c>
      <c r="E5" t="s">
        <v>64</v>
      </c>
      <c r="F5" t="s">
        <v>181</v>
      </c>
      <c r="G5" t="s">
        <v>189</v>
      </c>
      <c r="H5" s="48" t="s">
        <v>191</v>
      </c>
      <c r="I5" t="s">
        <v>69</v>
      </c>
      <c r="J5" s="14">
        <v>12</v>
      </c>
      <c r="K5" s="14" t="s">
        <v>64</v>
      </c>
      <c r="L5" t="s">
        <v>4</v>
      </c>
      <c r="M5" s="14">
        <v>2.88</v>
      </c>
      <c r="N5" s="14">
        <v>4.12</v>
      </c>
      <c r="AH5" s="17">
        <f t="shared" si="18"/>
        <v>4.12</v>
      </c>
      <c r="AI5" s="18">
        <f t="shared" si="0"/>
        <v>0</v>
      </c>
      <c r="AJ5" s="18">
        <f t="shared" si="1"/>
        <v>4.12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49</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5</v>
      </c>
      <c r="BE41" t="s">
        <v>65</v>
      </c>
      <c r="BV41">
        <f>SUM(BN3,BN8,BV14,BV27,BV37)</f>
        <v>4</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54</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4">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4">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7" operator="greaterThan">
      <formula>0</formula>
    </cfRule>
  </conditionalFormatting>
  <conditionalFormatting sqref="I5:N5">
    <cfRule type="containsText" dxfId="2" priority="3" operator="containsText" text=", USA">
      <formula>NOT(ISERROR(SEARCH(", USA",I5)))</formula>
    </cfRule>
    <cfRule type="containsText" dxfId="3" priority="4" operator="containsText" text=", CSA">
      <formula>NOT(ISERROR(SEARCH(", CSA",I5)))</formula>
    </cfRule>
  </conditionalFormatting>
  <conditionalFormatting sqref="B5:G5">
    <cfRule type="containsText" dxfId="1" priority="1" operator="containsText" text=", USA">
      <formula>NOT(ISERROR(SEARCH(", USA",B5)))</formula>
    </cfRule>
    <cfRule type="containsText" dxfId="0"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Tucker Fleming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2026-03-26T01:08:10Z</dcterms:modified>
</cp:coreProperties>
</file>